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468D4ACA-16A7-4593-B04B-5B0686DDADF6}" xr6:coauthVersionLast="47" xr6:coauthVersionMax="47" xr10:uidLastSave="{00000000-0000-0000-0000-000000000000}"/>
  <bookViews>
    <workbookView xWindow="-120" yWindow="-120" windowWidth="29040" windowHeight="17520" xr2:uid="{00000000-000D-0000-FFFF-FFFF00000000}"/>
  </bookViews>
  <sheets>
    <sheet name="Specifikacija"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 l="1"/>
  <c r="I23" i="2" s="1"/>
  <c r="I26" i="2" l="1"/>
  <c r="I24" i="2"/>
  <c r="I25" i="2" s="1"/>
</calcChain>
</file>

<file path=xl/sharedStrings.xml><?xml version="1.0" encoding="utf-8"?>
<sst xmlns="http://schemas.openxmlformats.org/spreadsheetml/2006/main" count="26" uniqueCount="26">
  <si>
    <t>Bendrinis pavadinimas</t>
  </si>
  <si>
    <t>Forma, stiprumas</t>
  </si>
  <si>
    <t>Mato  vnt.</t>
  </si>
  <si>
    <t>PVM tarifas %</t>
  </si>
  <si>
    <t>Argipresinas</t>
  </si>
  <si>
    <t>2 ml ampulė</t>
  </si>
  <si>
    <t>Eil Nr.</t>
  </si>
  <si>
    <t>40 TV / 2 ml koncentratas infuziniam tirpalui</t>
  </si>
  <si>
    <t>TECHNINĖ SPECIFIKACIJA IR ĮKAINIAI</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</si>
  <si>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</si>
  <si>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</si>
  <si>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3. Turi būti galimybė įsigyti su pirkimo objektu susijusių prekių (kitokio stiprumo, tūrio ar analogiškai veikiančios veikliosios medžiagos į TS neįtrauktų vaistinių preparatų), neviršijant 10% sutarties vertės. </t>
  </si>
  <si>
    <t>4. Vaistų galiojimo terminas pristatymo metu turi būti ne trumpesnis kaip 12 mėn. Jei vaistų galiojimo terminas gavimo metu būtų trumpesnis, turi būti suderintas su užsakovu.</t>
  </si>
  <si>
    <t>Preliminarus kiekis</t>
  </si>
  <si>
    <t xml:space="preserve">5. Nurodytas perkamų prekių kiekis yra preliminarus, priklausantis nuo sutarties vykdymo metu iškylančio poreikio, keičiantis ligoninės poreikiams, pacientų skaičiui. </t>
  </si>
  <si>
    <t>Bendra / palyginamoji pasiūlymo kaina, Eur be PVM</t>
  </si>
  <si>
    <t>Bendra / palyginamoji pasiūlymo kaina, EUR su PVM</t>
  </si>
  <si>
    <t>PVM</t>
  </si>
  <si>
    <t>Vieneto kaina Eur be PVM</t>
  </si>
  <si>
    <t xml:space="preserve"> Viso kieko kaina, be PVM</t>
  </si>
  <si>
    <t>Viso kieko kaina, su PVM</t>
  </si>
  <si>
    <t>Siūlomas pirkimo objektas visiškai atitinka pirkimo dokumentuose nurodytus reikalavimus</t>
  </si>
  <si>
    <t>Pirkimo dokumentų  SPS 1 priedas</t>
  </si>
  <si>
    <t>VAISTINIS PREPARETAS ARGIPRESINAS INFUZIJOMS (11547)</t>
  </si>
  <si>
    <t>Viešųjų pirkimų projektų vadovė</t>
  </si>
  <si>
    <t>Inesė Pileckienė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</si>
</sst>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9" x14ac:knownFonts="1">
    <font>
      <sz val="11"/>
      <color theme="1"/>
      <name val="Calibri"/>
      <family val="2"/>
      <scheme val="minor"/>
    </font>
    <font>
      <sz val="11"/>
      <color theme="1"/>
      <name val="Calibri"/>
      <family val="2"/>
      <charset val="186"/>
      <scheme val="minor"/>
    </font>
    <font>
      <sz val="10"/>
      <name val="Arial"/>
      <family val="2"/>
      <charset val="186"/>
    </font>
    <font>
      <sz val="11"/>
      <name val="Times New Roman"/>
      <family val="1"/>
      <charset val="186"/>
    </font>
    <font>
      <b/>
      <sz val="10"/>
      <name val="Times New Roman"/>
      <family val="1"/>
      <charset val="186"/>
    </font>
    <font>
      <b/>
      <sz val="11"/>
      <name val="Times New Roman"/>
      <family val="1"/>
      <charset val="186"/>
    </font>
    <font>
      <sz val="10"/>
      <name val="Arial"/>
      <family val="2"/>
    </font>
    <font>
      <sz val="11"/>
      <color theme="1"/>
      <name val="Times New Roman"/>
      <family val="1"/>
      <charset val="186"/>
    </font>
    <font>
      <b/>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 fillId="0" borderId="0"/>
    <xf numFmtId="0" fontId="2" fillId="0" borderId="0"/>
    <xf numFmtId="0" fontId="6" fillId="0" borderId="0"/>
    <xf numFmtId="0" fontId="2" fillId="0" borderId="0"/>
  </cellStyleXfs>
  <cellXfs count="19">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xf numFmtId="0" fontId="7" fillId="0" borderId="1" xfId="0" applyFont="1" applyBorder="1"/>
    <xf numFmtId="0" fontId="7" fillId="0" borderId="1" xfId="0" applyFont="1" applyBorder="1" applyAlignment="1">
      <alignment vertical="center" wrapText="1"/>
    </xf>
    <xf numFmtId="0" fontId="7" fillId="0" borderId="1" xfId="0" applyFont="1" applyBorder="1" applyAlignment="1">
      <alignment horizontal="center" vertical="center"/>
    </xf>
    <xf numFmtId="1" fontId="7"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4"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left" wrapText="1"/>
    </xf>
    <xf numFmtId="0" fontId="3" fillId="0" borderId="3"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5" fillId="0" borderId="0" xfId="0" applyFont="1" applyAlignment="1">
      <alignment horizontal="center"/>
    </xf>
  </cellXfs>
  <cellStyles count="6">
    <cellStyle name="Normal" xfId="0" builtinId="0"/>
    <cellStyle name="Normal 2" xfId="1" xr:uid="{00000000-0005-0000-0000-000001000000}"/>
    <cellStyle name="Normal 4" xfId="2" xr:uid="{00000000-0005-0000-0000-000002000000}"/>
    <cellStyle name="Normal 4 2" xfId="4" xr:uid="{00000000-0005-0000-0000-000003000000}"/>
    <cellStyle name="Normal 7" xfId="3" xr:uid="{00000000-0005-0000-0000-000004000000}"/>
    <cellStyle name="Normal 7 2" xfId="5" xr:uid="{00000000-0005-0000-0000-000005000000}"/>
  </cellStyles>
  <dxfs count="0"/>
  <tableStyles count="0" defaultTableStyle="TableStyleMedium2" defaultPivotStyle="PivotStyleLight16"/>
  <colors>
    <mruColors>
      <color rgb="FF0000FF"/>
      <color rgb="FF9C5B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3"/>
  <sheetViews>
    <sheetView tabSelected="1" workbookViewId="0">
      <selection activeCell="A24" sqref="A24:H24"/>
    </sheetView>
  </sheetViews>
  <sheetFormatPr defaultColWidth="9.140625" defaultRowHeight="15" x14ac:dyDescent="0.25"/>
  <cols>
    <col min="1" max="1" width="5.42578125" style="4" customWidth="1"/>
    <col min="2" max="2" width="23.5703125" style="4" customWidth="1"/>
    <col min="3" max="3" width="39.85546875" style="4" customWidth="1"/>
    <col min="4" max="4" width="14.5703125" style="4" customWidth="1"/>
    <col min="5" max="5" width="13.5703125" style="4" customWidth="1"/>
    <col min="6" max="6" width="13.85546875" style="4" customWidth="1"/>
    <col min="7" max="7" width="6.85546875" style="4" customWidth="1"/>
    <col min="8" max="8" width="12.85546875" style="4" customWidth="1"/>
    <col min="9" max="9" width="13.5703125" style="4" customWidth="1"/>
    <col min="10" max="16384" width="9.140625" style="4"/>
  </cols>
  <sheetData>
    <row r="2" spans="2:9" x14ac:dyDescent="0.25">
      <c r="G2" s="13" t="s">
        <v>22</v>
      </c>
      <c r="H2" s="13"/>
      <c r="I2" s="13"/>
    </row>
    <row r="4" spans="2:9" x14ac:dyDescent="0.25">
      <c r="B4" s="18" t="s">
        <v>8</v>
      </c>
      <c r="C4" s="13"/>
      <c r="D4" s="13"/>
      <c r="E4" s="13"/>
      <c r="F4" s="13"/>
      <c r="G4" s="13"/>
      <c r="H4" s="13"/>
      <c r="I4" s="13"/>
    </row>
    <row r="5" spans="2:9" x14ac:dyDescent="0.25">
      <c r="B5" s="18" t="s">
        <v>23</v>
      </c>
      <c r="C5" s="13"/>
      <c r="D5" s="13"/>
      <c r="E5" s="13"/>
      <c r="F5" s="13"/>
      <c r="G5" s="13"/>
      <c r="H5" s="13"/>
      <c r="I5" s="13"/>
    </row>
    <row r="8" spans="2:9" x14ac:dyDescent="0.25">
      <c r="B8" s="14" t="s">
        <v>9</v>
      </c>
      <c r="C8" s="14"/>
      <c r="D8" s="14"/>
      <c r="E8" s="14"/>
      <c r="F8" s="14"/>
      <c r="G8" s="14"/>
      <c r="H8" s="14"/>
      <c r="I8" s="14"/>
    </row>
    <row r="9" spans="2:9" x14ac:dyDescent="0.25">
      <c r="B9" s="14"/>
      <c r="C9" s="14"/>
      <c r="D9" s="14"/>
      <c r="E9" s="14"/>
      <c r="F9" s="14"/>
      <c r="G9" s="14"/>
      <c r="H9" s="14"/>
      <c r="I9" s="14"/>
    </row>
    <row r="10" spans="2:9" x14ac:dyDescent="0.25">
      <c r="B10" s="14"/>
      <c r="C10" s="14"/>
      <c r="D10" s="14"/>
      <c r="E10" s="14"/>
      <c r="F10" s="14"/>
      <c r="G10" s="14"/>
      <c r="H10" s="14"/>
      <c r="I10" s="14"/>
    </row>
    <row r="11" spans="2:9" x14ac:dyDescent="0.25">
      <c r="B11" s="14"/>
      <c r="C11" s="14"/>
      <c r="D11" s="14"/>
      <c r="E11" s="14"/>
      <c r="F11" s="14"/>
      <c r="G11" s="14"/>
      <c r="H11" s="14"/>
      <c r="I11" s="14"/>
    </row>
    <row r="12" spans="2:9" x14ac:dyDescent="0.25">
      <c r="B12" s="14"/>
      <c r="C12" s="14"/>
      <c r="D12" s="14"/>
      <c r="E12" s="14"/>
      <c r="F12" s="14"/>
      <c r="G12" s="14"/>
      <c r="H12" s="14"/>
      <c r="I12" s="14"/>
    </row>
    <row r="13" spans="2:9" x14ac:dyDescent="0.25">
      <c r="B13" s="14"/>
      <c r="C13" s="14"/>
      <c r="D13" s="14"/>
      <c r="E13" s="14"/>
      <c r="F13" s="14"/>
      <c r="G13" s="14"/>
      <c r="H13" s="14"/>
      <c r="I13" s="14"/>
    </row>
    <row r="14" spans="2:9" x14ac:dyDescent="0.25">
      <c r="B14" s="14" t="s">
        <v>10</v>
      </c>
      <c r="C14" s="14"/>
      <c r="D14" s="14"/>
      <c r="E14" s="14"/>
      <c r="F14" s="14"/>
      <c r="G14" s="14"/>
      <c r="H14" s="14"/>
      <c r="I14" s="14"/>
    </row>
    <row r="15" spans="2:9" x14ac:dyDescent="0.25">
      <c r="B15" s="14"/>
      <c r="C15" s="14"/>
      <c r="D15" s="14"/>
      <c r="E15" s="14"/>
      <c r="F15" s="14"/>
      <c r="G15" s="14"/>
      <c r="H15" s="14"/>
      <c r="I15" s="14"/>
    </row>
    <row r="16" spans="2:9" x14ac:dyDescent="0.25">
      <c r="B16" s="14"/>
      <c r="C16" s="14"/>
      <c r="D16" s="14"/>
      <c r="E16" s="14"/>
      <c r="F16" s="14"/>
      <c r="G16" s="14"/>
      <c r="H16" s="14"/>
      <c r="I16" s="14"/>
    </row>
    <row r="17" spans="1:9" x14ac:dyDescent="0.25">
      <c r="B17" s="14" t="s">
        <v>11</v>
      </c>
      <c r="C17" s="14"/>
      <c r="D17" s="14"/>
      <c r="E17" s="14"/>
      <c r="F17" s="14"/>
      <c r="G17" s="14"/>
      <c r="H17" s="14"/>
      <c r="I17" s="14"/>
    </row>
    <row r="18" spans="1:9" x14ac:dyDescent="0.25">
      <c r="B18" s="14"/>
      <c r="C18" s="14"/>
      <c r="D18" s="14"/>
      <c r="E18" s="14"/>
      <c r="F18" s="14"/>
      <c r="G18" s="14"/>
      <c r="H18" s="14"/>
      <c r="I18" s="14"/>
    </row>
    <row r="19" spans="1:9" ht="27.75" customHeight="1" x14ac:dyDescent="0.25">
      <c r="B19" s="14" t="s">
        <v>12</v>
      </c>
      <c r="C19" s="14"/>
      <c r="D19" s="14"/>
      <c r="E19" s="14"/>
      <c r="F19" s="14"/>
      <c r="G19" s="14"/>
      <c r="H19" s="14"/>
      <c r="I19" s="14"/>
    </row>
    <row r="20" spans="1:9" ht="18" customHeight="1" x14ac:dyDescent="0.25">
      <c r="B20" s="14" t="s">
        <v>14</v>
      </c>
      <c r="C20" s="14"/>
      <c r="D20" s="14"/>
      <c r="E20" s="14"/>
      <c r="F20" s="14"/>
      <c r="G20" s="14"/>
      <c r="H20" s="14"/>
      <c r="I20" s="14"/>
    </row>
    <row r="22" spans="1:9" ht="38.25" x14ac:dyDescent="0.25">
      <c r="A22" s="1" t="s">
        <v>6</v>
      </c>
      <c r="B22" s="2" t="s">
        <v>0</v>
      </c>
      <c r="C22" s="2" t="s">
        <v>1</v>
      </c>
      <c r="D22" s="2" t="s">
        <v>2</v>
      </c>
      <c r="E22" s="2" t="s">
        <v>13</v>
      </c>
      <c r="F22" s="2" t="s">
        <v>18</v>
      </c>
      <c r="G22" s="2" t="s">
        <v>3</v>
      </c>
      <c r="H22" s="2" t="s">
        <v>19</v>
      </c>
      <c r="I22" s="10" t="s">
        <v>20</v>
      </c>
    </row>
    <row r="23" spans="1:9" x14ac:dyDescent="0.25">
      <c r="A23" s="3">
        <v>1</v>
      </c>
      <c r="B23" s="5" t="s">
        <v>4</v>
      </c>
      <c r="C23" s="6" t="s">
        <v>7</v>
      </c>
      <c r="D23" s="7" t="s">
        <v>5</v>
      </c>
      <c r="E23" s="7">
        <v>420</v>
      </c>
      <c r="F23" s="7">
        <v>77.3</v>
      </c>
      <c r="G23" s="8">
        <v>5</v>
      </c>
      <c r="H23" s="9">
        <f>ROUND(E23*F23,2)</f>
        <v>32466</v>
      </c>
      <c r="I23" s="9">
        <f>ROUND(H23*(1+G23/100),2)</f>
        <v>34089.300000000003</v>
      </c>
    </row>
    <row r="24" spans="1:9" x14ac:dyDescent="0.25">
      <c r="A24" s="15" t="s">
        <v>15</v>
      </c>
      <c r="B24" s="16"/>
      <c r="C24" s="16"/>
      <c r="D24" s="16"/>
      <c r="E24" s="16"/>
      <c r="F24" s="16"/>
      <c r="G24" s="16"/>
      <c r="H24" s="17"/>
      <c r="I24" s="11">
        <f>H23</f>
        <v>32466</v>
      </c>
    </row>
    <row r="25" spans="1:9" x14ac:dyDescent="0.25">
      <c r="A25" s="15" t="s">
        <v>17</v>
      </c>
      <c r="B25" s="16"/>
      <c r="C25" s="16"/>
      <c r="D25" s="16"/>
      <c r="E25" s="16"/>
      <c r="F25" s="16"/>
      <c r="G25" s="16"/>
      <c r="H25" s="17"/>
      <c r="I25" s="11">
        <f>I23-I24</f>
        <v>1623.3000000000029</v>
      </c>
    </row>
    <row r="26" spans="1:9" x14ac:dyDescent="0.25">
      <c r="A26" s="15" t="s">
        <v>16</v>
      </c>
      <c r="B26" s="16"/>
      <c r="C26" s="16"/>
      <c r="D26" s="16"/>
      <c r="E26" s="16"/>
      <c r="F26" s="16"/>
      <c r="G26" s="16"/>
      <c r="H26" s="17"/>
      <c r="I26" s="11">
        <f>I23</f>
        <v>34089.300000000003</v>
      </c>
    </row>
    <row r="29" spans="1:9" x14ac:dyDescent="0.25">
      <c r="B29" s="12" t="s">
        <v>21</v>
      </c>
      <c r="C29" s="12"/>
      <c r="D29" s="12"/>
      <c r="E29" s="12"/>
      <c r="F29" s="12"/>
      <c r="G29" s="12"/>
      <c r="H29" s="12"/>
      <c r="I29" s="12"/>
    </row>
    <row r="33" spans="2:9" x14ac:dyDescent="0.25">
      <c r="B33" s="13" t="s">
        <v>24</v>
      </c>
      <c r="C33" s="13"/>
      <c r="D33" s="13"/>
      <c r="F33" s="13" t="s">
        <v>25</v>
      </c>
      <c r="G33" s="13"/>
      <c r="H33" s="13"/>
      <c r="I33" s="13"/>
    </row>
  </sheetData>
  <mergeCells count="14">
    <mergeCell ref="B17:I18"/>
    <mergeCell ref="G2:I2"/>
    <mergeCell ref="B4:I4"/>
    <mergeCell ref="B5:I5"/>
    <mergeCell ref="B8:I13"/>
    <mergeCell ref="B14:I16"/>
    <mergeCell ref="B29:I29"/>
    <mergeCell ref="B33:D33"/>
    <mergeCell ref="F33:I33"/>
    <mergeCell ref="B19:I19"/>
    <mergeCell ref="B20:I20"/>
    <mergeCell ref="A25:H25"/>
    <mergeCell ref="A26:H26"/>
    <mergeCell ref="A24:H24"/>
  </mergeCells>
  <pageMargins left="0.7" right="0.7" top="0.75" bottom="0.75" header="0.3" footer="0.3"/>
  <pageSetup paperSize="9" orientation="portrait" r:id="rId1"/>
  <headerFooter>
    <oddFooter>&amp;L_x000D_&amp;1#&amp;"Aptos"&amp;10&amp;K000000 Internal</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2026-02-27T15:43:54Z</dcterms:created>
  <dcterms:modified xsi:type="dcterms:W3CDTF">2026-02-27T15:44:09Z</dcterms:modified>
</cp:coreProperties>
</file>